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esktop\12345\"/>
    </mc:Choice>
  </mc:AlternateContent>
  <bookViews>
    <workbookView xWindow="0" yWindow="0" windowWidth="20490" windowHeight="7320" activeTab="1"/>
  </bookViews>
  <sheets>
    <sheet name="نورومیلیت " sheetId="1" r:id="rId1"/>
    <sheet name="nmo" sheetId="2" r:id="rId2"/>
  </sheets>
  <definedNames>
    <definedName name="_xlnm._FilterDatabase" localSheetId="0" hidden="1">nmo!$A$3:$Q$34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2" l="1"/>
  <c r="O4" i="2"/>
  <c r="P4" i="2" s="1"/>
  <c r="L5" i="2"/>
  <c r="M5" i="2"/>
  <c r="O5" i="2"/>
  <c r="P5" i="2" s="1"/>
  <c r="Q5" i="2"/>
  <c r="L6" i="2"/>
  <c r="M6" i="2"/>
  <c r="O6" i="2"/>
  <c r="P6" i="2" s="1"/>
  <c r="Q6" i="2"/>
  <c r="M7" i="2"/>
  <c r="O7" i="2"/>
  <c r="P7" i="2" s="1"/>
  <c r="M8" i="2"/>
  <c r="O8" i="2"/>
  <c r="P8" i="2" s="1"/>
  <c r="M9" i="2"/>
  <c r="O9" i="2"/>
  <c r="P9" i="2" s="1"/>
  <c r="L10" i="2"/>
  <c r="M10" i="2"/>
  <c r="O10" i="2"/>
  <c r="P10" i="2" s="1"/>
  <c r="L11" i="2"/>
  <c r="M11" i="2"/>
  <c r="O11" i="2"/>
  <c r="P11" i="2" s="1"/>
  <c r="O12" i="2"/>
  <c r="P12" i="2" s="1"/>
  <c r="M13" i="2"/>
  <c r="O13" i="2"/>
  <c r="P13" i="2" s="1"/>
  <c r="M14" i="2"/>
  <c r="O14" i="2"/>
  <c r="P14" i="2" s="1"/>
  <c r="M15" i="2"/>
  <c r="O15" i="2"/>
  <c r="L16" i="2"/>
  <c r="M16" i="2"/>
  <c r="O16" i="2"/>
  <c r="R16" i="2" s="1"/>
  <c r="N17" i="2"/>
  <c r="M17" i="2" s="1"/>
  <c r="N18" i="2"/>
  <c r="M18" i="2" s="1"/>
  <c r="N19" i="2"/>
  <c r="M19" i="2" s="1"/>
  <c r="L20" i="2"/>
  <c r="O20" i="2"/>
  <c r="R20" i="2" s="1"/>
  <c r="N21" i="2"/>
  <c r="O21" i="2" s="1"/>
  <c r="N22" i="2"/>
  <c r="M22" i="2" s="1"/>
  <c r="N23" i="2"/>
  <c r="M23" i="2" s="1"/>
  <c r="N24" i="2"/>
  <c r="M24" i="2" s="1"/>
  <c r="N25" i="2"/>
  <c r="M25" i="2" s="1"/>
  <c r="L26" i="2"/>
  <c r="M26" i="2"/>
  <c r="O26" i="2"/>
  <c r="M27" i="2"/>
  <c r="O27" i="2"/>
  <c r="Q27" i="2" s="1"/>
  <c r="N28" i="2"/>
  <c r="L28" i="2" s="1"/>
  <c r="N29" i="2"/>
  <c r="L29" i="2" s="1"/>
  <c r="N30" i="2"/>
  <c r="L30" i="2" s="1"/>
  <c r="N31" i="2"/>
  <c r="L31" i="2" s="1"/>
  <c r="L32" i="2"/>
  <c r="M32" i="2"/>
  <c r="O32" i="2"/>
  <c r="R32" i="2" s="1"/>
  <c r="L33" i="2"/>
  <c r="M33" i="2"/>
  <c r="O33" i="2"/>
  <c r="L34" i="2"/>
  <c r="M34" i="2"/>
  <c r="O34" i="2"/>
  <c r="R34" i="2" s="1"/>
  <c r="O35" i="2"/>
  <c r="Q32" i="2" l="1"/>
  <c r="Q20" i="2"/>
  <c r="Q16" i="2"/>
  <c r="Q14" i="2"/>
  <c r="Q9" i="2"/>
  <c r="Q34" i="2"/>
  <c r="P32" i="2"/>
  <c r="Q12" i="2"/>
  <c r="Q11" i="2"/>
  <c r="P33" i="2"/>
  <c r="R33" i="2"/>
  <c r="P26" i="2"/>
  <c r="R26" i="2"/>
  <c r="P35" i="2"/>
  <c r="Q35" i="2"/>
  <c r="P34" i="2"/>
  <c r="Q33" i="2"/>
  <c r="O31" i="2"/>
  <c r="M31" i="2"/>
  <c r="O30" i="2"/>
  <c r="M30" i="2"/>
  <c r="O29" i="2"/>
  <c r="M29" i="2"/>
  <c r="O28" i="2"/>
  <c r="M28" i="2"/>
  <c r="P27" i="2"/>
  <c r="R27" i="2"/>
  <c r="Q26" i="2"/>
  <c r="P21" i="2"/>
  <c r="Q21" i="2" s="1"/>
  <c r="R21" i="2"/>
  <c r="P20" i="2"/>
  <c r="P15" i="2"/>
  <c r="R15" i="2"/>
  <c r="P16" i="2"/>
  <c r="Q15" i="2"/>
  <c r="Q13" i="2"/>
  <c r="Q10" i="2"/>
  <c r="Q7" i="2"/>
  <c r="Q4" i="2"/>
  <c r="L25" i="2"/>
  <c r="L24" i="2"/>
  <c r="L23" i="2"/>
  <c r="L22" i="2"/>
  <c r="L19" i="2"/>
  <c r="L18" i="2"/>
  <c r="L17" i="2"/>
  <c r="O25" i="2"/>
  <c r="R25" i="2" s="1"/>
  <c r="O24" i="2"/>
  <c r="R24" i="2" s="1"/>
  <c r="O23" i="2"/>
  <c r="R23" i="2" s="1"/>
  <c r="O22" i="2"/>
  <c r="R22" i="2" s="1"/>
  <c r="O19" i="2"/>
  <c r="R19" i="2" s="1"/>
  <c r="O18" i="2"/>
  <c r="R18" i="2" s="1"/>
  <c r="O17" i="2"/>
  <c r="R17" i="2" s="1"/>
  <c r="P28" i="2" l="1"/>
  <c r="R28" i="2"/>
  <c r="Q28" i="2"/>
  <c r="P29" i="2"/>
  <c r="R29" i="2"/>
  <c r="Q29" i="2"/>
  <c r="P30" i="2"/>
  <c r="R30" i="2"/>
  <c r="Q30" i="2"/>
  <c r="P31" i="2"/>
  <c r="R31" i="2"/>
  <c r="Q31" i="2"/>
  <c r="Q18" i="2"/>
  <c r="P18" i="2"/>
  <c r="Q22" i="2"/>
  <c r="P22" i="2"/>
  <c r="Q24" i="2"/>
  <c r="P24" i="2"/>
  <c r="O36" i="2"/>
  <c r="Q17" i="2"/>
  <c r="P17" i="2"/>
  <c r="Q19" i="2"/>
  <c r="P19" i="2"/>
  <c r="Q23" i="2"/>
  <c r="P23" i="2"/>
  <c r="Q25" i="2"/>
  <c r="P25" i="2"/>
  <c r="R36" i="2" l="1"/>
  <c r="P36" i="2"/>
  <c r="Q36" i="2"/>
</calcChain>
</file>

<file path=xl/sharedStrings.xml><?xml version="1.0" encoding="utf-8"?>
<sst xmlns="http://schemas.openxmlformats.org/spreadsheetml/2006/main" count="52" uniqueCount="52">
  <si>
    <t>ردیف</t>
  </si>
  <si>
    <t xml:space="preserve">شرح خدمت </t>
  </si>
  <si>
    <t xml:space="preserve">تناوب خدمت
 درمان </t>
  </si>
  <si>
    <t xml:space="preserve">تعداد گیرندگان
 خدمت </t>
  </si>
  <si>
    <t xml:space="preserve">ارزش نسبی K
</t>
  </si>
  <si>
    <t>جزء حرفه ای</t>
  </si>
  <si>
    <t>جزء فنی</t>
  </si>
  <si>
    <t>کد ملی</t>
  </si>
  <si>
    <t xml:space="preserve">سهم بیمه </t>
  </si>
  <si>
    <t xml:space="preserve">سهم بیمار </t>
  </si>
  <si>
    <t xml:space="preserve">تعهد بیمه
 ( ریال ) </t>
  </si>
  <si>
    <t xml:space="preserve">تعهد بیمار 
( ریال ) </t>
  </si>
  <si>
    <t xml:space="preserve">قیمت واحد 
( ریال ) </t>
  </si>
  <si>
    <t>هزینه خدمت بر اساس
 جمعیت هدف</t>
  </si>
  <si>
    <t xml:space="preserve">بار مالی بیمه </t>
  </si>
  <si>
    <t>MRI مغز با و بدون ماده حاجب</t>
  </si>
  <si>
    <t>MRI نخاع با و بدون ماده حاجب</t>
  </si>
  <si>
    <t>پلاسمافرزيس</t>
  </si>
  <si>
    <t>ست پلاسمافرزیس</t>
  </si>
  <si>
    <t>پالس تراپی (متیل پردنیزولون - هر بار به مدت 5 روز )</t>
  </si>
  <si>
    <t>انفوزیون درمانی ریتوکسیماب</t>
  </si>
  <si>
    <t>فيزيوتراپي</t>
  </si>
  <si>
    <t>مشاوره روانشناسی</t>
  </si>
  <si>
    <t>متخصص طب فيزيكي و توانبخشي</t>
  </si>
  <si>
    <t>ارتوپدی فنی</t>
  </si>
  <si>
    <t>بینایی سنجی</t>
  </si>
  <si>
    <t xml:space="preserve"> ويزيت متخصص چشم </t>
  </si>
  <si>
    <t>ويزيت نورولوژيست</t>
  </si>
  <si>
    <t>ویزیت متخصص عفونی</t>
  </si>
  <si>
    <t>ویزیت متخصص زنان و زایمان</t>
  </si>
  <si>
    <t>ویزیت متخصص ارتوپدی</t>
  </si>
  <si>
    <t>ويزيت روانپزشك</t>
  </si>
  <si>
    <t>ويزيت متخصص ارولوژي</t>
  </si>
  <si>
    <t>ويزيت متخصص داخلي-قلب</t>
  </si>
  <si>
    <t>ویزیت فوق تخصص هماتولوژی</t>
  </si>
  <si>
    <t>ویزیت فوق تخصص گوارش</t>
  </si>
  <si>
    <t>آزمايش CBC</t>
  </si>
  <si>
    <t>آزمايشALT</t>
  </si>
  <si>
    <t>آزمايشAST</t>
  </si>
  <si>
    <t>آزمایش تعیین سطح VitD</t>
  </si>
  <si>
    <t>بار مالی صندوق بیمه</t>
  </si>
  <si>
    <t xml:space="preserve">سهم صندوق  </t>
  </si>
  <si>
    <t>Rituximab 500 mg</t>
  </si>
  <si>
    <t>Azathioprine 50 mg</t>
  </si>
  <si>
    <t>Mycophenolate Mofetil 500 mg</t>
  </si>
  <si>
    <t>بسته خدمتی بیماری نورومیلیت اپتیکا NMO</t>
  </si>
  <si>
    <t xml:space="preserve">بستری </t>
  </si>
  <si>
    <t xml:space="preserve">ویزیت متخصص  تغذیه / مشاور </t>
  </si>
  <si>
    <t>جمع کل</t>
  </si>
  <si>
    <t>توان بخشی اسیب شنیداری #</t>
  </si>
  <si>
    <t>#کاردرمانی</t>
  </si>
  <si>
    <t xml:space="preserve">بار مالی بیمار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</si>
</sst>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;[Red]#,##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3"/>
      <color theme="1"/>
      <name val="B Nazanin"/>
      <charset val="178"/>
    </font>
    <font>
      <b/>
      <sz val="13"/>
      <color theme="1"/>
      <name val="B Titr"/>
      <charset val="178"/>
    </font>
    <font>
      <b/>
      <sz val="22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9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readingOrder="2"/>
    </xf>
    <xf numFmtId="3" fontId="3" fillId="0" borderId="2" xfId="0" applyNumberFormat="1" applyFont="1" applyBorder="1" applyAlignment="1">
      <alignment horizontal="center" vertical="center" wrapText="1" readingOrder="1"/>
    </xf>
    <xf numFmtId="4" fontId="3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readingOrder="2"/>
    </xf>
    <xf numFmtId="3" fontId="4" fillId="0" borderId="2" xfId="0" applyNumberFormat="1" applyFont="1" applyBorder="1" applyAlignment="1">
      <alignment horizontal="center" vertical="center" wrapText="1" readingOrder="1"/>
    </xf>
    <xf numFmtId="4" fontId="4" fillId="0" borderId="2" xfId="0" applyNumberFormat="1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9" fontId="0" fillId="0" borderId="0" xfId="0" applyNumberFormat="1"/>
    <xf numFmtId="3" fontId="3" fillId="0" borderId="9" xfId="0" applyNumberFormat="1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164" fontId="11" fillId="5" borderId="12" xfId="1" applyNumberFormat="1" applyFont="1" applyFill="1" applyBorder="1" applyAlignment="1">
      <alignment horizontal="center" vertical="center" wrapText="1"/>
    </xf>
    <xf numFmtId="9" fontId="11" fillId="5" borderId="12" xfId="0" applyNumberFormat="1" applyFont="1" applyFill="1" applyBorder="1" applyAlignment="1">
      <alignment horizontal="center" vertical="center"/>
    </xf>
    <xf numFmtId="2" fontId="11" fillId="5" borderId="12" xfId="0" applyNumberFormat="1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9" fontId="10" fillId="4" borderId="4" xfId="0" applyNumberFormat="1" applyFont="1" applyFill="1" applyBorder="1" applyAlignment="1">
      <alignment horizontal="center" vertical="center"/>
    </xf>
    <xf numFmtId="9" fontId="10" fillId="4" borderId="5" xfId="0" applyNumberFormat="1" applyFont="1" applyFill="1" applyBorder="1" applyAlignment="1">
      <alignment horizontal="center" vertical="center"/>
    </xf>
    <xf numFmtId="9" fontId="10" fillId="4" borderId="6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3" fontId="11" fillId="3" borderId="2" xfId="0" applyNumberFormat="1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readingOrder="2"/>
    </xf>
    <xf numFmtId="9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 readingOrder="2"/>
    </xf>
    <xf numFmtId="9" fontId="3" fillId="3" borderId="2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0" fontId="12" fillId="0" borderId="0" xfId="0" applyFont="1"/>
    <xf numFmtId="0" fontId="12" fillId="5" borderId="12" xfId="0" applyFont="1" applyFill="1" applyBorder="1"/>
    <xf numFmtId="0" fontId="12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3" fontId="11" fillId="5" borderId="9" xfId="0" applyNumberFormat="1" applyFont="1" applyFill="1" applyBorder="1" applyAlignment="1">
      <alignment horizontal="center" vertical="center"/>
    </xf>
    <xf numFmtId="165" fontId="12" fillId="5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6"/>
  <sheetViews>
    <sheetView rightToLeft="1" zoomScale="70" zoomScaleNormal="70" workbookViewId="0">
      <selection sqref="A1:Q35"/>
    </sheetView>
  </sheetViews>
  <sheetFormatPr defaultRowHeight="14.25"/>
  <cols>
    <col min="1" max="1" width="8.85546875" style="2" customWidth="1"/>
    <col min="2" max="2" width="43.7109375" style="2" bestFit="1" customWidth="1"/>
    <col min="3" max="3" width="11" style="2" bestFit="1" customWidth="1"/>
    <col min="4" max="4" width="19.7109375" style="11" customWidth="1"/>
    <col min="5" max="5" width="12.28515625" style="2" bestFit="1" customWidth="1"/>
    <col min="6" max="6" width="11.140625" style="2" customWidth="1"/>
    <col min="7" max="7" width="7.85546875" style="2" bestFit="1" customWidth="1"/>
    <col min="8" max="8" width="11.5703125" style="2" customWidth="1"/>
    <col min="9" max="9" width="8.28515625" style="12" bestFit="1" customWidth="1"/>
    <col min="10" max="10" width="22.42578125" style="12" customWidth="1"/>
    <col min="11" max="11" width="17.5703125" style="12" customWidth="1"/>
    <col min="12" max="12" width="13.85546875" style="13" customWidth="1"/>
    <col min="13" max="13" width="14.28515625" style="11" bestFit="1" customWidth="1"/>
    <col min="14" max="14" width="14.7109375" style="2" bestFit="1" customWidth="1"/>
    <col min="15" max="15" width="28.5703125" style="2" customWidth="1"/>
    <col min="16" max="16" width="24.28515625" style="2" customWidth="1"/>
    <col min="17" max="17" width="28.5703125" style="2" customWidth="1"/>
    <col min="18" max="16384" width="9.140625" style="2"/>
  </cols>
  <sheetData>
    <row r="1" ht="30.75" customHeight="1"/>
    <row r="2" s="19" customFormat="1" ht="15"/>
    <row r="18" s="4" customFormat="1"/>
    <row r="19" s="4" customFormat="1"/>
    <row r="20" s="4" customFormat="1"/>
    <row r="21" s="4" customFormat="1"/>
    <row r="32" s="15" customFormat="1"/>
    <row r="33" spans="2:17" s="15" customFormat="1"/>
    <row r="35" spans="2:17" s="17" customFormat="1" ht="16.5"/>
    <row r="36" spans="2:17" ht="15.75">
      <c r="B36" s="6"/>
      <c r="C36" s="6"/>
      <c r="D36" s="7"/>
      <c r="E36" s="6"/>
      <c r="F36" s="6"/>
      <c r="G36" s="6"/>
      <c r="H36" s="6"/>
      <c r="I36" s="8"/>
      <c r="J36" s="8"/>
      <c r="K36" s="8"/>
      <c r="L36" s="9"/>
      <c r="M36" s="7"/>
      <c r="N36" s="9"/>
      <c r="O36" s="9"/>
      <c r="P36" s="9"/>
      <c r="Q36" s="9"/>
    </row>
    <row r="37" spans="2:17" ht="15.75">
      <c r="B37" s="6"/>
      <c r="C37" s="6"/>
      <c r="D37" s="7"/>
      <c r="E37" s="6"/>
      <c r="F37" s="6"/>
      <c r="G37" s="6"/>
      <c r="H37" s="6"/>
      <c r="I37" s="8"/>
      <c r="J37" s="8"/>
      <c r="K37" s="8"/>
      <c r="L37" s="9"/>
      <c r="M37" s="7"/>
      <c r="N37" s="9"/>
      <c r="O37" s="9"/>
      <c r="P37" s="9"/>
      <c r="Q37" s="9"/>
    </row>
    <row r="38" spans="2:17" ht="15.75">
      <c r="B38" s="6"/>
      <c r="C38" s="6"/>
      <c r="D38" s="7"/>
      <c r="E38" s="6"/>
      <c r="F38" s="6"/>
      <c r="G38" s="6"/>
      <c r="H38" s="6"/>
      <c r="I38" s="8"/>
      <c r="J38" s="8"/>
      <c r="K38" s="8"/>
      <c r="L38" s="9"/>
      <c r="M38" s="7"/>
      <c r="N38" s="9"/>
      <c r="O38" s="9"/>
      <c r="P38" s="9"/>
      <c r="Q38" s="9"/>
    </row>
    <row r="39" spans="2:17" ht="15.75">
      <c r="B39" s="6"/>
      <c r="C39" s="6"/>
      <c r="D39" s="7"/>
      <c r="E39" s="6"/>
      <c r="F39" s="6"/>
      <c r="G39" s="6"/>
      <c r="H39" s="6"/>
      <c r="I39" s="8"/>
      <c r="J39" s="8"/>
      <c r="K39" s="8"/>
      <c r="L39" s="9"/>
      <c r="M39" s="7"/>
      <c r="N39" s="9"/>
      <c r="O39" s="9"/>
      <c r="P39" s="9"/>
      <c r="Q39" s="9"/>
    </row>
    <row r="40" spans="2:17" ht="15.75">
      <c r="B40" s="6"/>
      <c r="C40" s="6"/>
      <c r="D40" s="7"/>
      <c r="E40" s="6"/>
      <c r="F40" s="6"/>
      <c r="G40" s="6"/>
      <c r="H40" s="6"/>
      <c r="I40" s="8"/>
      <c r="J40" s="8"/>
      <c r="K40" s="8"/>
      <c r="L40" s="9"/>
      <c r="M40" s="7"/>
      <c r="N40" s="9"/>
      <c r="O40" s="9"/>
      <c r="P40" s="9"/>
      <c r="Q40" s="9"/>
    </row>
    <row r="41" spans="2:17" ht="15.75">
      <c r="B41" s="6"/>
      <c r="C41" s="6"/>
      <c r="D41" s="7"/>
      <c r="E41" s="6"/>
      <c r="F41" s="6"/>
      <c r="G41" s="6"/>
      <c r="H41" s="6"/>
      <c r="I41" s="8"/>
      <c r="J41" s="8"/>
      <c r="K41" s="8"/>
      <c r="L41" s="9"/>
      <c r="M41" s="7"/>
      <c r="N41" s="9"/>
      <c r="O41" s="9"/>
      <c r="P41" s="9"/>
      <c r="Q41" s="9"/>
    </row>
    <row r="42" spans="2:17" ht="15.75">
      <c r="B42" s="6"/>
      <c r="C42" s="6"/>
      <c r="D42" s="7"/>
      <c r="E42" s="6"/>
      <c r="F42" s="6"/>
      <c r="G42" s="6"/>
      <c r="H42" s="6"/>
      <c r="I42" s="8"/>
      <c r="J42" s="8"/>
      <c r="K42" s="8"/>
      <c r="L42" s="9"/>
      <c r="M42" s="7"/>
      <c r="N42" s="9"/>
      <c r="O42" s="9"/>
      <c r="P42" s="9"/>
      <c r="Q42" s="9"/>
    </row>
    <row r="43" spans="2:17" ht="15.75">
      <c r="B43" s="6"/>
      <c r="C43" s="6"/>
      <c r="D43" s="7"/>
      <c r="E43" s="6"/>
      <c r="F43" s="6"/>
      <c r="G43" s="6"/>
      <c r="H43" s="6"/>
      <c r="I43" s="8"/>
      <c r="J43" s="8"/>
      <c r="K43" s="8"/>
      <c r="L43" s="9"/>
      <c r="M43" s="7"/>
      <c r="N43" s="9"/>
      <c r="O43" s="9"/>
      <c r="P43" s="9"/>
      <c r="Q43" s="9"/>
    </row>
    <row r="44" spans="2:17" ht="15.75">
      <c r="B44" s="6"/>
      <c r="C44" s="6"/>
      <c r="D44" s="7"/>
      <c r="E44" s="6"/>
      <c r="F44" s="6"/>
      <c r="G44" s="6"/>
      <c r="H44" s="6"/>
      <c r="I44" s="8"/>
      <c r="J44" s="8"/>
      <c r="K44" s="8"/>
      <c r="L44" s="9"/>
      <c r="M44" s="7"/>
      <c r="N44" s="9"/>
      <c r="O44" s="9"/>
      <c r="P44" s="9"/>
      <c r="Q44" s="9"/>
    </row>
    <row r="45" spans="2:17" ht="15.75">
      <c r="B45" s="6"/>
      <c r="C45" s="6"/>
      <c r="D45" s="7"/>
      <c r="E45" s="6"/>
      <c r="F45" s="6"/>
      <c r="G45" s="6"/>
      <c r="H45" s="6"/>
      <c r="I45" s="8"/>
      <c r="J45" s="8"/>
      <c r="K45" s="8"/>
      <c r="L45" s="9"/>
      <c r="M45" s="7"/>
      <c r="N45" s="9"/>
      <c r="O45" s="9"/>
      <c r="P45" s="9"/>
      <c r="Q45" s="9"/>
    </row>
    <row r="46" spans="2:17" ht="15.75">
      <c r="B46" s="6"/>
      <c r="C46" s="6"/>
      <c r="D46" s="7"/>
      <c r="E46" s="6"/>
      <c r="F46" s="6"/>
      <c r="G46" s="6"/>
      <c r="H46" s="6"/>
      <c r="I46" s="8"/>
      <c r="J46" s="8"/>
      <c r="K46" s="8"/>
      <c r="L46" s="9"/>
      <c r="M46" s="7"/>
      <c r="N46" s="9"/>
      <c r="O46" s="9"/>
      <c r="P46" s="9"/>
      <c r="Q46" s="9"/>
    </row>
    <row r="47" spans="2:17" ht="15.75">
      <c r="B47" s="6"/>
      <c r="C47" s="6"/>
      <c r="D47" s="7"/>
      <c r="E47" s="6"/>
      <c r="F47" s="6"/>
      <c r="G47" s="6"/>
      <c r="H47" s="6"/>
      <c r="I47" s="8"/>
      <c r="J47" s="8"/>
      <c r="K47" s="8"/>
      <c r="L47" s="9"/>
      <c r="M47" s="7"/>
      <c r="N47" s="9"/>
      <c r="O47" s="9"/>
      <c r="P47" s="9"/>
      <c r="Q47" s="9"/>
    </row>
    <row r="48" spans="2:17" ht="15.75">
      <c r="B48" s="6"/>
      <c r="C48" s="6"/>
      <c r="D48" s="7"/>
      <c r="E48" s="6"/>
      <c r="F48" s="6"/>
      <c r="G48" s="6"/>
      <c r="H48" s="6"/>
      <c r="I48" s="8"/>
      <c r="J48" s="8"/>
      <c r="K48" s="8"/>
      <c r="L48" s="9"/>
      <c r="M48" s="7"/>
      <c r="N48" s="9"/>
      <c r="O48" s="9"/>
      <c r="P48" s="9"/>
      <c r="Q48" s="9"/>
    </row>
    <row r="49" spans="2:17" ht="15.75">
      <c r="B49" s="6"/>
      <c r="C49" s="6"/>
      <c r="D49" s="7"/>
      <c r="E49" s="6"/>
      <c r="F49" s="6"/>
      <c r="G49" s="6"/>
      <c r="H49" s="6"/>
      <c r="I49" s="8"/>
      <c r="J49" s="8"/>
      <c r="K49" s="8"/>
      <c r="L49" s="9"/>
      <c r="M49" s="7"/>
      <c r="N49" s="9"/>
      <c r="O49" s="9"/>
      <c r="P49" s="9"/>
      <c r="Q49" s="9"/>
    </row>
    <row r="50" spans="2:17" ht="15.75">
      <c r="B50" s="6"/>
      <c r="C50" s="6"/>
      <c r="D50" s="7"/>
      <c r="E50" s="6"/>
      <c r="F50" s="6"/>
      <c r="G50" s="6"/>
      <c r="H50" s="6"/>
      <c r="I50" s="8"/>
      <c r="J50" s="8"/>
      <c r="K50" s="8"/>
      <c r="L50" s="9"/>
      <c r="M50" s="7"/>
      <c r="N50" s="9"/>
      <c r="O50" s="9"/>
      <c r="P50" s="9"/>
      <c r="Q50" s="9"/>
    </row>
    <row r="51" spans="2:17" ht="15.75">
      <c r="B51" s="6"/>
      <c r="C51" s="6"/>
      <c r="D51" s="7"/>
      <c r="E51" s="6"/>
      <c r="F51" s="6"/>
      <c r="G51" s="6"/>
      <c r="H51" s="6"/>
      <c r="I51" s="8"/>
      <c r="J51" s="8"/>
      <c r="K51" s="8"/>
      <c r="L51" s="9"/>
      <c r="M51" s="7"/>
      <c r="N51" s="9"/>
      <c r="O51" s="9"/>
      <c r="P51" s="9"/>
      <c r="Q51" s="9"/>
    </row>
    <row r="52" spans="2:17" ht="15.75">
      <c r="B52" s="6"/>
      <c r="C52" s="6"/>
      <c r="D52" s="7"/>
      <c r="E52" s="6"/>
      <c r="F52" s="6"/>
      <c r="G52" s="6"/>
      <c r="H52" s="6"/>
      <c r="I52" s="8"/>
      <c r="J52" s="8"/>
      <c r="K52" s="8"/>
      <c r="L52" s="9"/>
      <c r="M52" s="7"/>
      <c r="N52" s="9"/>
      <c r="O52" s="9"/>
      <c r="P52" s="9"/>
      <c r="Q52" s="9"/>
    </row>
    <row r="53" spans="2:17" ht="15.75">
      <c r="B53" s="6"/>
      <c r="C53" s="6"/>
      <c r="D53" s="7"/>
      <c r="E53" s="6"/>
      <c r="F53" s="6"/>
      <c r="G53" s="6"/>
      <c r="H53" s="6"/>
      <c r="I53" s="8"/>
      <c r="J53" s="8"/>
      <c r="K53" s="8"/>
      <c r="L53" s="9"/>
      <c r="M53" s="7"/>
      <c r="N53" s="9"/>
      <c r="O53" s="9"/>
      <c r="P53" s="9"/>
      <c r="Q53" s="9"/>
    </row>
    <row r="54" spans="2:17" ht="15.75">
      <c r="B54" s="6"/>
      <c r="C54" s="6"/>
      <c r="D54" s="7"/>
      <c r="E54" s="10"/>
      <c r="F54" s="10"/>
      <c r="G54" s="10"/>
      <c r="H54" s="6"/>
      <c r="I54" s="8"/>
      <c r="J54" s="8"/>
      <c r="K54" s="8"/>
      <c r="L54" s="9"/>
      <c r="M54" s="7"/>
      <c r="N54" s="9"/>
      <c r="O54" s="9"/>
      <c r="P54" s="9"/>
      <c r="Q54" s="9"/>
    </row>
    <row r="55" spans="2:17" ht="15.75">
      <c r="B55" s="6"/>
      <c r="C55" s="6"/>
      <c r="D55" s="7"/>
      <c r="E55" s="6"/>
      <c r="F55" s="6"/>
      <c r="G55" s="6"/>
      <c r="H55" s="6"/>
      <c r="I55" s="8"/>
      <c r="J55" s="8"/>
      <c r="K55" s="8"/>
      <c r="L55" s="9"/>
      <c r="M55" s="7"/>
      <c r="N55" s="9"/>
      <c r="O55" s="9"/>
      <c r="P55" s="9"/>
      <c r="Q55" s="9"/>
    </row>
    <row r="56" spans="2:17" ht="15.75">
      <c r="C56" s="9"/>
      <c r="D56" s="9"/>
      <c r="E56" s="9"/>
      <c r="F56" s="9"/>
      <c r="G56" s="9"/>
      <c r="H56" s="9"/>
      <c r="I56" s="8"/>
      <c r="J56" s="8"/>
      <c r="K56" s="8"/>
      <c r="L56" s="9"/>
      <c r="M56" s="7"/>
      <c r="N56" s="9"/>
      <c r="O56" s="9"/>
      <c r="P56" s="9"/>
      <c r="Q56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rightToLeft="1" tabSelected="1" topLeftCell="A16" workbookViewId="0">
      <selection activeCell="I42" sqref="I42"/>
    </sheetView>
  </sheetViews>
  <sheetFormatPr defaultRowHeight="15"/>
  <cols>
    <col min="2" max="2" width="35.85546875" customWidth="1"/>
    <col min="8" max="8" width="14.5703125" customWidth="1"/>
    <col min="12" max="12" width="17.42578125" customWidth="1"/>
    <col min="13" max="14" width="14.140625" customWidth="1"/>
    <col min="15" max="15" width="19.7109375" customWidth="1"/>
    <col min="16" max="16" width="19.42578125" customWidth="1"/>
    <col min="17" max="17" width="22.28515625" customWidth="1"/>
    <col min="18" max="18" width="18.140625" style="67" customWidth="1"/>
  </cols>
  <sheetData>
    <row r="1" spans="1:18" ht="15.75" thickBot="1"/>
    <row r="2" spans="1:18" ht="28.5" thickBot="1">
      <c r="A2" s="42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/>
    </row>
    <row r="3" spans="1:18" ht="45">
      <c r="A3" s="35" t="s">
        <v>0</v>
      </c>
      <c r="B3" s="36" t="s">
        <v>1</v>
      </c>
      <c r="C3" s="37" t="s">
        <v>2</v>
      </c>
      <c r="D3" s="38" t="s">
        <v>3</v>
      </c>
      <c r="E3" s="37" t="s">
        <v>4</v>
      </c>
      <c r="F3" s="37" t="s">
        <v>5</v>
      </c>
      <c r="G3" s="37" t="s">
        <v>6</v>
      </c>
      <c r="H3" s="36" t="s">
        <v>7</v>
      </c>
      <c r="I3" s="39" t="s">
        <v>8</v>
      </c>
      <c r="J3" s="39" t="s">
        <v>9</v>
      </c>
      <c r="K3" s="39" t="s">
        <v>41</v>
      </c>
      <c r="L3" s="40" t="s">
        <v>10</v>
      </c>
      <c r="M3" s="38" t="s">
        <v>11</v>
      </c>
      <c r="N3" s="37" t="s">
        <v>12</v>
      </c>
      <c r="O3" s="37" t="s">
        <v>13</v>
      </c>
      <c r="P3" s="36" t="s">
        <v>14</v>
      </c>
      <c r="Q3" s="41" t="s">
        <v>40</v>
      </c>
      <c r="R3" s="68" t="s">
        <v>51</v>
      </c>
    </row>
    <row r="4" spans="1:18">
      <c r="A4" s="20">
        <v>1</v>
      </c>
      <c r="B4" s="21" t="s">
        <v>47</v>
      </c>
      <c r="C4" s="22">
        <v>2</v>
      </c>
      <c r="D4" s="22">
        <v>2500</v>
      </c>
      <c r="E4" s="23"/>
      <c r="F4" s="23"/>
      <c r="G4" s="23"/>
      <c r="H4" s="1"/>
      <c r="I4" s="28">
        <v>0.7</v>
      </c>
      <c r="J4" s="28"/>
      <c r="K4" s="28">
        <v>0.3</v>
      </c>
      <c r="L4" s="29">
        <v>0</v>
      </c>
      <c r="M4" s="30">
        <f t="shared" ref="M4:M11" si="0">J4*N4</f>
        <v>0</v>
      </c>
      <c r="N4" s="22">
        <v>303000</v>
      </c>
      <c r="O4" s="29">
        <f t="shared" ref="O4:O35" si="1">C4*D4*N4</f>
        <v>1515000000</v>
      </c>
      <c r="P4" s="29">
        <f t="shared" ref="P4:P35" si="2">O4*I4</f>
        <v>1060499999.9999999</v>
      </c>
      <c r="Q4" s="34">
        <f>O4*K4</f>
        <v>454500000</v>
      </c>
      <c r="R4" s="69"/>
    </row>
    <row r="5" spans="1:18">
      <c r="A5" s="20">
        <v>2</v>
      </c>
      <c r="B5" s="21" t="s">
        <v>26</v>
      </c>
      <c r="C5" s="22">
        <v>2</v>
      </c>
      <c r="D5" s="22">
        <v>1000</v>
      </c>
      <c r="E5" s="23"/>
      <c r="F5" s="23"/>
      <c r="G5" s="23"/>
      <c r="H5" s="1"/>
      <c r="I5" s="28">
        <v>0.7</v>
      </c>
      <c r="J5" s="28"/>
      <c r="K5" s="28">
        <v>0.3</v>
      </c>
      <c r="L5" s="29">
        <f>N5*I5</f>
        <v>263900</v>
      </c>
      <c r="M5" s="30">
        <f t="shared" si="0"/>
        <v>0</v>
      </c>
      <c r="N5" s="22">
        <v>377000</v>
      </c>
      <c r="O5" s="29">
        <f t="shared" si="1"/>
        <v>754000000</v>
      </c>
      <c r="P5" s="29">
        <f t="shared" si="2"/>
        <v>527799999.99999994</v>
      </c>
      <c r="Q5" s="34">
        <f>O5*K5</f>
        <v>226200000</v>
      </c>
      <c r="R5" s="69"/>
    </row>
    <row r="6" spans="1:18">
      <c r="A6" s="20">
        <v>3</v>
      </c>
      <c r="B6" s="21" t="s">
        <v>27</v>
      </c>
      <c r="C6" s="22">
        <v>3</v>
      </c>
      <c r="D6" s="22">
        <v>2500</v>
      </c>
      <c r="E6" s="23"/>
      <c r="F6" s="23"/>
      <c r="G6" s="23"/>
      <c r="H6" s="1"/>
      <c r="I6" s="28">
        <v>0.7</v>
      </c>
      <c r="J6" s="28"/>
      <c r="K6" s="28">
        <v>0.3</v>
      </c>
      <c r="L6" s="29">
        <f>N6*I6</f>
        <v>263900</v>
      </c>
      <c r="M6" s="30">
        <f t="shared" si="0"/>
        <v>0</v>
      </c>
      <c r="N6" s="22">
        <v>377000</v>
      </c>
      <c r="O6" s="29">
        <f t="shared" si="1"/>
        <v>2827500000</v>
      </c>
      <c r="P6" s="29">
        <f t="shared" si="2"/>
        <v>1979249999.9999998</v>
      </c>
      <c r="Q6" s="34">
        <f>O6*K6</f>
        <v>848250000</v>
      </c>
      <c r="R6" s="69"/>
    </row>
    <row r="7" spans="1:18">
      <c r="A7" s="20">
        <v>4</v>
      </c>
      <c r="B7" s="21" t="s">
        <v>28</v>
      </c>
      <c r="C7" s="22">
        <v>1</v>
      </c>
      <c r="D7" s="22">
        <v>1000</v>
      </c>
      <c r="E7" s="23"/>
      <c r="F7" s="23"/>
      <c r="G7" s="23"/>
      <c r="H7" s="1"/>
      <c r="I7" s="28">
        <v>0.7</v>
      </c>
      <c r="J7" s="28"/>
      <c r="K7" s="28">
        <v>0.3</v>
      </c>
      <c r="L7" s="29">
        <v>111300</v>
      </c>
      <c r="M7" s="30">
        <f t="shared" si="0"/>
        <v>0</v>
      </c>
      <c r="N7" s="22">
        <v>377000</v>
      </c>
      <c r="O7" s="29">
        <f t="shared" si="1"/>
        <v>377000000</v>
      </c>
      <c r="P7" s="29">
        <f t="shared" si="2"/>
        <v>263899999.99999997</v>
      </c>
      <c r="Q7" s="34">
        <f>O7*K7</f>
        <v>113100000</v>
      </c>
      <c r="R7" s="69"/>
    </row>
    <row r="8" spans="1:18">
      <c r="A8" s="20">
        <v>5</v>
      </c>
      <c r="B8" s="21" t="s">
        <v>29</v>
      </c>
      <c r="C8" s="22">
        <v>1</v>
      </c>
      <c r="D8" s="22">
        <v>1000</v>
      </c>
      <c r="E8" s="23"/>
      <c r="F8" s="23"/>
      <c r="G8" s="23"/>
      <c r="H8" s="1"/>
      <c r="I8" s="28">
        <v>0.7</v>
      </c>
      <c r="J8" s="28"/>
      <c r="K8" s="28">
        <v>0.3</v>
      </c>
      <c r="L8" s="29">
        <v>111300</v>
      </c>
      <c r="M8" s="30">
        <f t="shared" si="0"/>
        <v>0</v>
      </c>
      <c r="N8" s="22">
        <v>377000</v>
      </c>
      <c r="O8" s="29">
        <f t="shared" si="1"/>
        <v>377000000</v>
      </c>
      <c r="P8" s="29">
        <f t="shared" si="2"/>
        <v>263899999.99999997</v>
      </c>
      <c r="Q8" s="34">
        <v>565500000</v>
      </c>
      <c r="R8" s="69"/>
    </row>
    <row r="9" spans="1:18">
      <c r="A9" s="20">
        <v>6</v>
      </c>
      <c r="B9" s="21" t="s">
        <v>30</v>
      </c>
      <c r="C9" s="22">
        <v>1</v>
      </c>
      <c r="D9" s="22">
        <v>500</v>
      </c>
      <c r="E9" s="23"/>
      <c r="F9" s="23"/>
      <c r="G9" s="23"/>
      <c r="H9" s="1"/>
      <c r="I9" s="28">
        <v>0.7</v>
      </c>
      <c r="J9" s="28"/>
      <c r="K9" s="28">
        <v>0.3</v>
      </c>
      <c r="L9" s="29">
        <v>111300</v>
      </c>
      <c r="M9" s="30">
        <f t="shared" si="0"/>
        <v>0</v>
      </c>
      <c r="N9" s="22">
        <v>377000</v>
      </c>
      <c r="O9" s="29">
        <f t="shared" si="1"/>
        <v>188500000</v>
      </c>
      <c r="P9" s="29">
        <f t="shared" si="2"/>
        <v>131949999.99999999</v>
      </c>
      <c r="Q9" s="34">
        <f t="shared" ref="Q9:Q20" si="3">O9*K9</f>
        <v>56550000</v>
      </c>
      <c r="R9" s="69"/>
    </row>
    <row r="10" spans="1:18">
      <c r="A10" s="20">
        <v>7</v>
      </c>
      <c r="B10" s="21" t="s">
        <v>31</v>
      </c>
      <c r="C10" s="22">
        <v>4</v>
      </c>
      <c r="D10" s="22">
        <v>1000</v>
      </c>
      <c r="E10" s="23"/>
      <c r="F10" s="23"/>
      <c r="G10" s="23"/>
      <c r="H10" s="1"/>
      <c r="I10" s="28">
        <v>0.7</v>
      </c>
      <c r="J10" s="28"/>
      <c r="K10" s="28">
        <v>0.3</v>
      </c>
      <c r="L10" s="29">
        <f>N10*I10</f>
        <v>334600</v>
      </c>
      <c r="M10" s="30">
        <f t="shared" si="0"/>
        <v>0</v>
      </c>
      <c r="N10" s="22">
        <v>478000</v>
      </c>
      <c r="O10" s="29">
        <f t="shared" si="1"/>
        <v>1912000000</v>
      </c>
      <c r="P10" s="29">
        <f t="shared" si="2"/>
        <v>1338400000</v>
      </c>
      <c r="Q10" s="34">
        <f t="shared" si="3"/>
        <v>573600000</v>
      </c>
      <c r="R10" s="69"/>
    </row>
    <row r="11" spans="1:18">
      <c r="A11" s="20">
        <v>8</v>
      </c>
      <c r="B11" s="21" t="s">
        <v>32</v>
      </c>
      <c r="C11" s="22">
        <v>1</v>
      </c>
      <c r="D11" s="22">
        <v>700</v>
      </c>
      <c r="E11" s="23"/>
      <c r="F11" s="23"/>
      <c r="G11" s="23"/>
      <c r="H11" s="1"/>
      <c r="I11" s="28">
        <v>0.7</v>
      </c>
      <c r="J11" s="28"/>
      <c r="K11" s="28">
        <v>0.3</v>
      </c>
      <c r="L11" s="29">
        <f>N11*I11</f>
        <v>263900</v>
      </c>
      <c r="M11" s="30">
        <f t="shared" si="0"/>
        <v>0</v>
      </c>
      <c r="N11" s="22">
        <v>377000</v>
      </c>
      <c r="O11" s="29">
        <f t="shared" si="1"/>
        <v>263900000</v>
      </c>
      <c r="P11" s="29">
        <f t="shared" si="2"/>
        <v>184730000</v>
      </c>
      <c r="Q11" s="34">
        <f t="shared" si="3"/>
        <v>79170000</v>
      </c>
      <c r="R11" s="69"/>
    </row>
    <row r="12" spans="1:18">
      <c r="A12" s="20">
        <v>9</v>
      </c>
      <c r="B12" s="21" t="s">
        <v>33</v>
      </c>
      <c r="C12" s="22">
        <v>1</v>
      </c>
      <c r="D12" s="22">
        <v>500</v>
      </c>
      <c r="E12" s="23"/>
      <c r="F12" s="23"/>
      <c r="G12" s="23"/>
      <c r="H12" s="1"/>
      <c r="I12" s="28">
        <v>0.7</v>
      </c>
      <c r="J12" s="28"/>
      <c r="K12" s="28">
        <v>0.3</v>
      </c>
      <c r="L12" s="29">
        <v>134400</v>
      </c>
      <c r="M12" s="30"/>
      <c r="N12" s="22">
        <v>458000</v>
      </c>
      <c r="O12" s="29">
        <f t="shared" si="1"/>
        <v>229000000</v>
      </c>
      <c r="P12" s="29">
        <f t="shared" si="2"/>
        <v>160300000</v>
      </c>
      <c r="Q12" s="34">
        <f t="shared" si="3"/>
        <v>68700000</v>
      </c>
      <c r="R12" s="69"/>
    </row>
    <row r="13" spans="1:18">
      <c r="A13" s="20">
        <v>10</v>
      </c>
      <c r="B13" s="21" t="s">
        <v>34</v>
      </c>
      <c r="C13" s="22">
        <v>1</v>
      </c>
      <c r="D13" s="22">
        <v>300</v>
      </c>
      <c r="E13" s="23"/>
      <c r="F13" s="23"/>
      <c r="G13" s="23"/>
      <c r="H13" s="1"/>
      <c r="I13" s="28">
        <v>0.7</v>
      </c>
      <c r="J13" s="28"/>
      <c r="K13" s="28">
        <v>0.3</v>
      </c>
      <c r="L13" s="29">
        <v>134400</v>
      </c>
      <c r="M13" s="30">
        <f t="shared" ref="M13:M19" si="4">J13*N13</f>
        <v>0</v>
      </c>
      <c r="N13" s="22">
        <v>458000</v>
      </c>
      <c r="O13" s="29">
        <f t="shared" si="1"/>
        <v>137400000</v>
      </c>
      <c r="P13" s="29">
        <f t="shared" si="2"/>
        <v>96180000</v>
      </c>
      <c r="Q13" s="34">
        <f t="shared" si="3"/>
        <v>41220000</v>
      </c>
      <c r="R13" s="69"/>
    </row>
    <row r="14" spans="1:18">
      <c r="A14" s="20">
        <v>11</v>
      </c>
      <c r="B14" s="21" t="s">
        <v>35</v>
      </c>
      <c r="C14" s="22">
        <v>1</v>
      </c>
      <c r="D14" s="22">
        <v>300</v>
      </c>
      <c r="E14" s="23"/>
      <c r="F14" s="23"/>
      <c r="G14" s="23"/>
      <c r="H14" s="1"/>
      <c r="I14" s="28">
        <v>0.7</v>
      </c>
      <c r="J14" s="28"/>
      <c r="K14" s="28">
        <v>0.3</v>
      </c>
      <c r="L14" s="29">
        <v>134400</v>
      </c>
      <c r="M14" s="30">
        <f t="shared" si="4"/>
        <v>0</v>
      </c>
      <c r="N14" s="22">
        <v>458000</v>
      </c>
      <c r="O14" s="29">
        <f t="shared" si="1"/>
        <v>137400000</v>
      </c>
      <c r="P14" s="29">
        <f t="shared" si="2"/>
        <v>96180000</v>
      </c>
      <c r="Q14" s="34">
        <f t="shared" si="3"/>
        <v>41220000</v>
      </c>
      <c r="R14" s="69"/>
    </row>
    <row r="15" spans="1:18">
      <c r="A15" s="20">
        <v>12</v>
      </c>
      <c r="B15" s="21" t="s">
        <v>22</v>
      </c>
      <c r="C15" s="22">
        <v>30</v>
      </c>
      <c r="D15" s="22">
        <v>1000</v>
      </c>
      <c r="E15" s="23"/>
      <c r="F15" s="23"/>
      <c r="G15" s="23"/>
      <c r="H15" s="1"/>
      <c r="I15" s="28">
        <v>0.7</v>
      </c>
      <c r="J15" s="28">
        <v>0.1</v>
      </c>
      <c r="K15" s="28">
        <v>0.2</v>
      </c>
      <c r="L15" s="29">
        <v>0</v>
      </c>
      <c r="M15" s="30">
        <f t="shared" si="4"/>
        <v>30300</v>
      </c>
      <c r="N15" s="22">
        <v>303000</v>
      </c>
      <c r="O15" s="29">
        <f t="shared" si="1"/>
        <v>9090000000</v>
      </c>
      <c r="P15" s="29">
        <f t="shared" si="2"/>
        <v>6363000000</v>
      </c>
      <c r="Q15" s="47">
        <f t="shared" si="3"/>
        <v>1818000000</v>
      </c>
      <c r="R15" s="70">
        <f>J15*O15</f>
        <v>909000000</v>
      </c>
    </row>
    <row r="16" spans="1:18">
      <c r="A16" s="20">
        <v>13</v>
      </c>
      <c r="B16" s="21" t="s">
        <v>23</v>
      </c>
      <c r="C16" s="22">
        <v>2</v>
      </c>
      <c r="D16" s="22">
        <v>1000</v>
      </c>
      <c r="E16" s="23"/>
      <c r="F16" s="23"/>
      <c r="G16" s="23"/>
      <c r="H16" s="1"/>
      <c r="I16" s="28">
        <v>0.7</v>
      </c>
      <c r="J16" s="28">
        <v>0.1</v>
      </c>
      <c r="K16" s="28">
        <v>0.2</v>
      </c>
      <c r="L16" s="29">
        <f>N16*I16</f>
        <v>263900</v>
      </c>
      <c r="M16" s="30">
        <f t="shared" si="4"/>
        <v>37700</v>
      </c>
      <c r="N16" s="22">
        <v>377000</v>
      </c>
      <c r="O16" s="29">
        <f t="shared" si="1"/>
        <v>754000000</v>
      </c>
      <c r="P16" s="29">
        <f t="shared" si="2"/>
        <v>527799999.99999994</v>
      </c>
      <c r="Q16" s="47">
        <f t="shared" si="3"/>
        <v>150800000</v>
      </c>
      <c r="R16" s="70">
        <f t="shared" ref="R16:R34" si="5">J16*O16</f>
        <v>75400000</v>
      </c>
    </row>
    <row r="17" spans="1:18">
      <c r="A17" s="20">
        <v>14</v>
      </c>
      <c r="B17" s="21" t="s">
        <v>15</v>
      </c>
      <c r="C17" s="22">
        <v>1</v>
      </c>
      <c r="D17" s="22">
        <v>1000</v>
      </c>
      <c r="E17" s="23">
        <v>14.33</v>
      </c>
      <c r="F17" s="23">
        <v>3.86</v>
      </c>
      <c r="G17" s="23">
        <v>10.47</v>
      </c>
      <c r="H17" s="1">
        <v>704125</v>
      </c>
      <c r="I17" s="28">
        <v>0.7</v>
      </c>
      <c r="J17" s="28">
        <v>0.1</v>
      </c>
      <c r="K17" s="28">
        <v>0.2</v>
      </c>
      <c r="L17" s="29">
        <f>N17*I17</f>
        <v>2866395</v>
      </c>
      <c r="M17" s="30">
        <f t="shared" si="4"/>
        <v>409485</v>
      </c>
      <c r="N17" s="22">
        <f>F17*201000+G17*317000</f>
        <v>4094850</v>
      </c>
      <c r="O17" s="29">
        <f t="shared" si="1"/>
        <v>4094850000</v>
      </c>
      <c r="P17" s="29">
        <f t="shared" si="2"/>
        <v>2866395000</v>
      </c>
      <c r="Q17" s="34">
        <f t="shared" si="3"/>
        <v>818970000</v>
      </c>
      <c r="R17" s="70">
        <f t="shared" si="5"/>
        <v>409485000</v>
      </c>
    </row>
    <row r="18" spans="1:18">
      <c r="A18" s="20">
        <v>15</v>
      </c>
      <c r="B18" s="21" t="s">
        <v>16</v>
      </c>
      <c r="C18" s="22">
        <v>1</v>
      </c>
      <c r="D18" s="22">
        <v>1000</v>
      </c>
      <c r="E18" s="23">
        <v>14.33</v>
      </c>
      <c r="F18" s="23">
        <v>3.86</v>
      </c>
      <c r="G18" s="23">
        <v>10.47</v>
      </c>
      <c r="H18" s="1">
        <v>704150</v>
      </c>
      <c r="I18" s="28">
        <v>0.7</v>
      </c>
      <c r="J18" s="28">
        <v>0.1</v>
      </c>
      <c r="K18" s="28">
        <v>0.2</v>
      </c>
      <c r="L18" s="29">
        <f>N18*I18</f>
        <v>2866395</v>
      </c>
      <c r="M18" s="30">
        <f t="shared" si="4"/>
        <v>409485</v>
      </c>
      <c r="N18" s="22">
        <f>F18*201000+G18*317000</f>
        <v>4094850</v>
      </c>
      <c r="O18" s="29">
        <f t="shared" si="1"/>
        <v>4094850000</v>
      </c>
      <c r="P18" s="29">
        <f t="shared" si="2"/>
        <v>2866395000</v>
      </c>
      <c r="Q18" s="34">
        <f t="shared" si="3"/>
        <v>818970000</v>
      </c>
      <c r="R18" s="70">
        <f t="shared" si="5"/>
        <v>409485000</v>
      </c>
    </row>
    <row r="19" spans="1:18">
      <c r="A19" s="20">
        <v>16</v>
      </c>
      <c r="B19" s="24" t="s">
        <v>17</v>
      </c>
      <c r="C19" s="25">
        <v>1</v>
      </c>
      <c r="D19" s="25">
        <v>1000</v>
      </c>
      <c r="E19" s="26">
        <v>4.17</v>
      </c>
      <c r="F19" s="26">
        <v>0.87</v>
      </c>
      <c r="G19" s="26">
        <v>3.3</v>
      </c>
      <c r="H19" s="3">
        <v>802555</v>
      </c>
      <c r="I19" s="48">
        <v>0.9</v>
      </c>
      <c r="J19" s="28"/>
      <c r="K19" s="48">
        <v>0.1</v>
      </c>
      <c r="L19" s="29">
        <f>N19*I19</f>
        <v>1098873</v>
      </c>
      <c r="M19" s="49">
        <f t="shared" si="4"/>
        <v>0</v>
      </c>
      <c r="N19" s="22">
        <f>F19*201000+G19*317000</f>
        <v>1220970</v>
      </c>
      <c r="O19" s="29">
        <f t="shared" si="1"/>
        <v>1220970000</v>
      </c>
      <c r="P19" s="50">
        <f t="shared" si="2"/>
        <v>1098873000</v>
      </c>
      <c r="Q19" s="47">
        <f t="shared" si="3"/>
        <v>122097000</v>
      </c>
      <c r="R19" s="70">
        <f t="shared" si="5"/>
        <v>0</v>
      </c>
    </row>
    <row r="20" spans="1:18">
      <c r="A20" s="20">
        <v>17</v>
      </c>
      <c r="B20" s="24" t="s">
        <v>18</v>
      </c>
      <c r="C20" s="25">
        <v>1</v>
      </c>
      <c r="D20" s="25">
        <v>1000</v>
      </c>
      <c r="E20" s="26">
        <v>0</v>
      </c>
      <c r="F20" s="26"/>
      <c r="G20" s="26"/>
      <c r="H20" s="3">
        <v>0</v>
      </c>
      <c r="I20" s="48">
        <v>0.9</v>
      </c>
      <c r="J20" s="28"/>
      <c r="K20" s="48">
        <v>0.1</v>
      </c>
      <c r="L20" s="29">
        <f>N20*I20</f>
        <v>10800000</v>
      </c>
      <c r="M20" s="49"/>
      <c r="N20" s="22">
        <v>12000000</v>
      </c>
      <c r="O20" s="29">
        <f t="shared" si="1"/>
        <v>12000000000</v>
      </c>
      <c r="P20" s="50">
        <f t="shared" si="2"/>
        <v>10800000000</v>
      </c>
      <c r="Q20" s="47">
        <f t="shared" si="3"/>
        <v>1200000000</v>
      </c>
      <c r="R20" s="70">
        <f t="shared" si="5"/>
        <v>0</v>
      </c>
    </row>
    <row r="21" spans="1:18">
      <c r="A21" s="20">
        <v>18</v>
      </c>
      <c r="B21" s="24" t="s">
        <v>19</v>
      </c>
      <c r="C21" s="25">
        <v>1</v>
      </c>
      <c r="D21" s="25">
        <v>1000</v>
      </c>
      <c r="E21" s="26">
        <v>3.5</v>
      </c>
      <c r="F21" s="26">
        <v>3.5</v>
      </c>
      <c r="G21" s="26">
        <v>0</v>
      </c>
      <c r="H21" s="3">
        <v>900038</v>
      </c>
      <c r="I21" s="48">
        <v>0.7</v>
      </c>
      <c r="J21" s="28">
        <v>0.1</v>
      </c>
      <c r="K21" s="48">
        <v>0.2</v>
      </c>
      <c r="L21" s="29">
        <v>1364650</v>
      </c>
      <c r="M21" s="49"/>
      <c r="N21" s="22">
        <f>F21*201000+G21*317000</f>
        <v>703500</v>
      </c>
      <c r="O21" s="29">
        <f t="shared" si="1"/>
        <v>703500000</v>
      </c>
      <c r="P21" s="50">
        <f t="shared" si="2"/>
        <v>492449999.99999994</v>
      </c>
      <c r="Q21" s="47">
        <f>P21*K21</f>
        <v>98490000</v>
      </c>
      <c r="R21" s="70">
        <f t="shared" si="5"/>
        <v>70350000</v>
      </c>
    </row>
    <row r="22" spans="1:18">
      <c r="A22" s="20">
        <v>19</v>
      </c>
      <c r="B22" s="24" t="s">
        <v>20</v>
      </c>
      <c r="C22" s="25">
        <v>2</v>
      </c>
      <c r="D22" s="25">
        <v>2000</v>
      </c>
      <c r="E22" s="26">
        <v>17</v>
      </c>
      <c r="F22" s="26">
        <v>17</v>
      </c>
      <c r="G22" s="26">
        <v>0</v>
      </c>
      <c r="H22" s="3">
        <v>901550</v>
      </c>
      <c r="I22" s="48">
        <v>0.9</v>
      </c>
      <c r="J22" s="28">
        <v>0</v>
      </c>
      <c r="K22" s="48">
        <v>0.1</v>
      </c>
      <c r="L22" s="29">
        <f>N22*I22</f>
        <v>3075300</v>
      </c>
      <c r="M22" s="49">
        <f t="shared" ref="M22:M34" si="6">J22*N22</f>
        <v>0</v>
      </c>
      <c r="N22" s="22">
        <f>F22*201000+G22*317000</f>
        <v>3417000</v>
      </c>
      <c r="O22" s="29">
        <f t="shared" si="1"/>
        <v>13668000000</v>
      </c>
      <c r="P22" s="50">
        <f t="shared" si="2"/>
        <v>12301200000</v>
      </c>
      <c r="Q22" s="47">
        <f t="shared" ref="Q22:Q35" si="7">O22*K22</f>
        <v>1366800000</v>
      </c>
      <c r="R22" s="70">
        <f t="shared" si="5"/>
        <v>0</v>
      </c>
    </row>
    <row r="23" spans="1:18">
      <c r="A23" s="20">
        <v>20</v>
      </c>
      <c r="B23" s="21" t="s">
        <v>21</v>
      </c>
      <c r="C23" s="22">
        <v>120</v>
      </c>
      <c r="D23" s="22">
        <v>700</v>
      </c>
      <c r="E23" s="23">
        <v>1.7</v>
      </c>
      <c r="F23" s="23">
        <v>1.1000000000000001</v>
      </c>
      <c r="G23" s="23">
        <v>0.6</v>
      </c>
      <c r="H23" s="1">
        <v>901645</v>
      </c>
      <c r="I23" s="28">
        <v>0.7</v>
      </c>
      <c r="J23" s="28">
        <v>0.1</v>
      </c>
      <c r="K23" s="28">
        <v>0.2</v>
      </c>
      <c r="L23" s="29">
        <f>N23*I23</f>
        <v>287910</v>
      </c>
      <c r="M23" s="30">
        <f t="shared" si="6"/>
        <v>41130</v>
      </c>
      <c r="N23" s="22">
        <f>F23*201000+G23*317000</f>
        <v>411300</v>
      </c>
      <c r="O23" s="29">
        <f t="shared" si="1"/>
        <v>34549200000</v>
      </c>
      <c r="P23" s="29">
        <f t="shared" si="2"/>
        <v>24184440000</v>
      </c>
      <c r="Q23" s="47">
        <f t="shared" si="7"/>
        <v>6909840000</v>
      </c>
      <c r="R23" s="70">
        <f t="shared" si="5"/>
        <v>3454920000</v>
      </c>
    </row>
    <row r="24" spans="1:18">
      <c r="A24" s="20">
        <v>21</v>
      </c>
      <c r="B24" s="21" t="s">
        <v>50</v>
      </c>
      <c r="C24" s="22">
        <v>90</v>
      </c>
      <c r="D24" s="22">
        <v>500</v>
      </c>
      <c r="E24" s="23">
        <v>2.8</v>
      </c>
      <c r="F24" s="23">
        <v>2</v>
      </c>
      <c r="G24" s="23">
        <v>0.8</v>
      </c>
      <c r="H24" s="1">
        <v>901655</v>
      </c>
      <c r="I24" s="28">
        <v>0</v>
      </c>
      <c r="J24" s="28">
        <v>0.2</v>
      </c>
      <c r="K24" s="28">
        <v>0.8</v>
      </c>
      <c r="L24" s="29">
        <f>N24*I24</f>
        <v>0</v>
      </c>
      <c r="M24" s="30">
        <f t="shared" si="6"/>
        <v>131120</v>
      </c>
      <c r="N24" s="22">
        <f>F24*201000+G24*317000</f>
        <v>655600</v>
      </c>
      <c r="O24" s="29">
        <f t="shared" si="1"/>
        <v>29502000000</v>
      </c>
      <c r="P24" s="29">
        <f t="shared" si="2"/>
        <v>0</v>
      </c>
      <c r="Q24" s="47">
        <f t="shared" si="7"/>
        <v>23601600000</v>
      </c>
      <c r="R24" s="70">
        <f t="shared" si="5"/>
        <v>5900400000</v>
      </c>
    </row>
    <row r="25" spans="1:18">
      <c r="A25" s="20">
        <v>22</v>
      </c>
      <c r="B25" s="21" t="s">
        <v>49</v>
      </c>
      <c r="C25" s="22">
        <v>40</v>
      </c>
      <c r="D25" s="22">
        <v>100</v>
      </c>
      <c r="E25" s="23">
        <v>2.1</v>
      </c>
      <c r="F25" s="23">
        <v>1.6</v>
      </c>
      <c r="G25" s="23">
        <v>0.5</v>
      </c>
      <c r="H25" s="1">
        <v>900600</v>
      </c>
      <c r="I25" s="28">
        <v>0</v>
      </c>
      <c r="J25" s="28">
        <v>0.2</v>
      </c>
      <c r="K25" s="28">
        <v>0.8</v>
      </c>
      <c r="L25" s="29">
        <f>N25*I25</f>
        <v>0</v>
      </c>
      <c r="M25" s="30">
        <f t="shared" si="6"/>
        <v>96020</v>
      </c>
      <c r="N25" s="22">
        <f>F25*201000+G25*317000</f>
        <v>480100</v>
      </c>
      <c r="O25" s="29">
        <f t="shared" si="1"/>
        <v>1920400000</v>
      </c>
      <c r="P25" s="29">
        <f t="shared" si="2"/>
        <v>0</v>
      </c>
      <c r="Q25" s="47">
        <f t="shared" si="7"/>
        <v>1536320000</v>
      </c>
      <c r="R25" s="70">
        <f t="shared" si="5"/>
        <v>384080000</v>
      </c>
    </row>
    <row r="26" spans="1:18">
      <c r="A26" s="20">
        <v>23</v>
      </c>
      <c r="B26" s="21" t="s">
        <v>24</v>
      </c>
      <c r="C26" s="22">
        <v>2</v>
      </c>
      <c r="D26" s="22">
        <v>300</v>
      </c>
      <c r="E26" s="23"/>
      <c r="F26" s="23"/>
      <c r="G26" s="23"/>
      <c r="H26" s="1"/>
      <c r="I26" s="28">
        <v>0</v>
      </c>
      <c r="J26" s="28">
        <v>0.2</v>
      </c>
      <c r="K26" s="28">
        <v>0.8</v>
      </c>
      <c r="L26" s="29">
        <f>N26*I26</f>
        <v>0</v>
      </c>
      <c r="M26" s="30">
        <f t="shared" si="6"/>
        <v>51800</v>
      </c>
      <c r="N26" s="22">
        <v>259000</v>
      </c>
      <c r="O26" s="29">
        <f t="shared" si="1"/>
        <v>155400000</v>
      </c>
      <c r="P26" s="29">
        <f t="shared" si="2"/>
        <v>0</v>
      </c>
      <c r="Q26" s="34">
        <f t="shared" si="7"/>
        <v>124320000</v>
      </c>
      <c r="R26" s="70">
        <f t="shared" si="5"/>
        <v>31080000</v>
      </c>
    </row>
    <row r="27" spans="1:18">
      <c r="A27" s="20">
        <v>24</v>
      </c>
      <c r="B27" s="21" t="s">
        <v>25</v>
      </c>
      <c r="C27" s="22">
        <v>1</v>
      </c>
      <c r="D27" s="22">
        <v>1000</v>
      </c>
      <c r="E27" s="23">
        <v>1.5</v>
      </c>
      <c r="F27" s="23">
        <v>1</v>
      </c>
      <c r="G27" s="23">
        <v>0.5</v>
      </c>
      <c r="H27" s="1">
        <v>900270</v>
      </c>
      <c r="I27" s="28">
        <v>0.7</v>
      </c>
      <c r="J27" s="28">
        <v>0.1</v>
      </c>
      <c r="K27" s="28">
        <v>0.2</v>
      </c>
      <c r="L27" s="29">
        <v>106050</v>
      </c>
      <c r="M27" s="30">
        <f t="shared" si="6"/>
        <v>35950</v>
      </c>
      <c r="N27" s="22">
        <v>359500</v>
      </c>
      <c r="O27" s="29">
        <f t="shared" si="1"/>
        <v>359500000</v>
      </c>
      <c r="P27" s="29">
        <f t="shared" si="2"/>
        <v>251649999.99999997</v>
      </c>
      <c r="Q27" s="34">
        <f t="shared" si="7"/>
        <v>71900000</v>
      </c>
      <c r="R27" s="70">
        <f t="shared" si="5"/>
        <v>35950000</v>
      </c>
    </row>
    <row r="28" spans="1:18">
      <c r="A28" s="20">
        <v>25</v>
      </c>
      <c r="B28" s="21" t="s">
        <v>36</v>
      </c>
      <c r="C28" s="22">
        <v>4</v>
      </c>
      <c r="D28" s="22">
        <v>2500</v>
      </c>
      <c r="E28" s="23">
        <v>0.34</v>
      </c>
      <c r="F28" s="23">
        <v>0.15</v>
      </c>
      <c r="G28" s="23">
        <v>0.19</v>
      </c>
      <c r="H28" s="1">
        <v>802000</v>
      </c>
      <c r="I28" s="28">
        <v>0.7</v>
      </c>
      <c r="J28" s="28">
        <v>0.1</v>
      </c>
      <c r="K28" s="28">
        <v>0.2</v>
      </c>
      <c r="L28" s="29">
        <f t="shared" ref="L28:L34" si="8">N28*I28</f>
        <v>63265.999999999993</v>
      </c>
      <c r="M28" s="30">
        <f t="shared" si="6"/>
        <v>9038</v>
      </c>
      <c r="N28" s="22">
        <f>F28*201000+G28*317000</f>
        <v>90380</v>
      </c>
      <c r="O28" s="29">
        <f t="shared" si="1"/>
        <v>903800000</v>
      </c>
      <c r="P28" s="29">
        <f t="shared" si="2"/>
        <v>632660000</v>
      </c>
      <c r="Q28" s="34">
        <f t="shared" si="7"/>
        <v>180760000</v>
      </c>
      <c r="R28" s="70">
        <f t="shared" si="5"/>
        <v>90380000</v>
      </c>
    </row>
    <row r="29" spans="1:18">
      <c r="A29" s="20">
        <v>26</v>
      </c>
      <c r="B29" s="21" t="s">
        <v>37</v>
      </c>
      <c r="C29" s="22">
        <v>4</v>
      </c>
      <c r="D29" s="22">
        <v>2500</v>
      </c>
      <c r="E29" s="23">
        <v>0.25</v>
      </c>
      <c r="F29" s="23">
        <v>0.09</v>
      </c>
      <c r="G29" s="23">
        <v>0.16</v>
      </c>
      <c r="H29" s="1">
        <v>800535</v>
      </c>
      <c r="I29" s="28">
        <v>0.7</v>
      </c>
      <c r="J29" s="28">
        <v>0.1</v>
      </c>
      <c r="K29" s="28">
        <v>0.2</v>
      </c>
      <c r="L29" s="29">
        <f t="shared" si="8"/>
        <v>48167</v>
      </c>
      <c r="M29" s="30">
        <f t="shared" si="6"/>
        <v>6881</v>
      </c>
      <c r="N29" s="22">
        <f>F29*201000+G29*317000</f>
        <v>68810</v>
      </c>
      <c r="O29" s="29">
        <f t="shared" si="1"/>
        <v>688100000</v>
      </c>
      <c r="P29" s="29">
        <f t="shared" si="2"/>
        <v>481669999.99999994</v>
      </c>
      <c r="Q29" s="34">
        <f t="shared" si="7"/>
        <v>137620000</v>
      </c>
      <c r="R29" s="70">
        <f t="shared" si="5"/>
        <v>68810000</v>
      </c>
    </row>
    <row r="30" spans="1:18">
      <c r="A30" s="20">
        <v>27</v>
      </c>
      <c r="B30" s="21" t="s">
        <v>38</v>
      </c>
      <c r="C30" s="22">
        <v>4</v>
      </c>
      <c r="D30" s="22">
        <v>2500</v>
      </c>
      <c r="E30" s="23">
        <v>0.25</v>
      </c>
      <c r="F30" s="23">
        <v>0.09</v>
      </c>
      <c r="G30" s="23">
        <v>0.16</v>
      </c>
      <c r="H30" s="1">
        <v>800530</v>
      </c>
      <c r="I30" s="28">
        <v>0.7</v>
      </c>
      <c r="J30" s="28">
        <v>0.1</v>
      </c>
      <c r="K30" s="28">
        <v>0.2</v>
      </c>
      <c r="L30" s="29">
        <f t="shared" si="8"/>
        <v>48167</v>
      </c>
      <c r="M30" s="30">
        <f t="shared" si="6"/>
        <v>6881</v>
      </c>
      <c r="N30" s="22">
        <f>F30*201000+G30*317000</f>
        <v>68810</v>
      </c>
      <c r="O30" s="29">
        <f t="shared" si="1"/>
        <v>688100000</v>
      </c>
      <c r="P30" s="29">
        <f t="shared" si="2"/>
        <v>481669999.99999994</v>
      </c>
      <c r="Q30" s="34">
        <f t="shared" si="7"/>
        <v>137620000</v>
      </c>
      <c r="R30" s="70">
        <f t="shared" si="5"/>
        <v>68810000</v>
      </c>
    </row>
    <row r="31" spans="1:18">
      <c r="A31" s="20">
        <v>28</v>
      </c>
      <c r="B31" s="21" t="s">
        <v>39</v>
      </c>
      <c r="C31" s="22">
        <v>1</v>
      </c>
      <c r="D31" s="22">
        <v>1000</v>
      </c>
      <c r="E31" s="23">
        <v>1</v>
      </c>
      <c r="F31" s="23">
        <v>0.1</v>
      </c>
      <c r="G31" s="23">
        <v>0.9</v>
      </c>
      <c r="H31" s="1">
        <v>801515</v>
      </c>
      <c r="I31" s="28">
        <v>0.7</v>
      </c>
      <c r="J31" s="28">
        <v>0.1</v>
      </c>
      <c r="K31" s="28">
        <v>0.2</v>
      </c>
      <c r="L31" s="29">
        <f t="shared" si="8"/>
        <v>213780</v>
      </c>
      <c r="M31" s="30">
        <f t="shared" si="6"/>
        <v>30540</v>
      </c>
      <c r="N31" s="22">
        <f>F31*201000+G31*317000</f>
        <v>305400</v>
      </c>
      <c r="O31" s="29">
        <f t="shared" si="1"/>
        <v>305400000</v>
      </c>
      <c r="P31" s="29">
        <f t="shared" si="2"/>
        <v>213780000</v>
      </c>
      <c r="Q31" s="34">
        <f t="shared" si="7"/>
        <v>61080000</v>
      </c>
      <c r="R31" s="70">
        <f t="shared" si="5"/>
        <v>30540000</v>
      </c>
    </row>
    <row r="32" spans="1:18">
      <c r="A32" s="20">
        <v>29</v>
      </c>
      <c r="B32" s="5" t="s">
        <v>42</v>
      </c>
      <c r="C32" s="27">
        <v>6</v>
      </c>
      <c r="D32" s="51">
        <v>2000</v>
      </c>
      <c r="E32" s="27"/>
      <c r="F32" s="27"/>
      <c r="G32" s="27"/>
      <c r="H32" s="27"/>
      <c r="I32" s="28">
        <v>0.95</v>
      </c>
      <c r="J32" s="28">
        <v>0</v>
      </c>
      <c r="K32" s="28">
        <v>0.05</v>
      </c>
      <c r="L32" s="29">
        <f t="shared" si="8"/>
        <v>1588875</v>
      </c>
      <c r="M32" s="30">
        <f t="shared" si="6"/>
        <v>0</v>
      </c>
      <c r="N32" s="29">
        <v>1672500</v>
      </c>
      <c r="O32" s="29">
        <f t="shared" si="1"/>
        <v>20070000000</v>
      </c>
      <c r="P32" s="29">
        <f t="shared" si="2"/>
        <v>19066500000</v>
      </c>
      <c r="Q32" s="34">
        <f t="shared" si="7"/>
        <v>1003500000</v>
      </c>
      <c r="R32" s="70">
        <f t="shared" si="5"/>
        <v>0</v>
      </c>
    </row>
    <row r="33" spans="1:18">
      <c r="A33" s="20">
        <v>30</v>
      </c>
      <c r="B33" s="14" t="s">
        <v>43</v>
      </c>
      <c r="C33" s="52">
        <v>1200</v>
      </c>
      <c r="D33" s="53">
        <v>300</v>
      </c>
      <c r="E33" s="52"/>
      <c r="F33" s="52"/>
      <c r="G33" s="52"/>
      <c r="H33" s="52"/>
      <c r="I33" s="54">
        <v>0.95</v>
      </c>
      <c r="J33" s="54">
        <v>0</v>
      </c>
      <c r="K33" s="54">
        <v>0.05</v>
      </c>
      <c r="L33" s="55">
        <f t="shared" si="8"/>
        <v>19000</v>
      </c>
      <c r="M33" s="30">
        <f t="shared" si="6"/>
        <v>0</v>
      </c>
      <c r="N33" s="55">
        <v>20000</v>
      </c>
      <c r="O33" s="29">
        <f t="shared" si="1"/>
        <v>7200000000</v>
      </c>
      <c r="P33" s="55">
        <f t="shared" si="2"/>
        <v>6840000000</v>
      </c>
      <c r="Q33" s="56">
        <f t="shared" si="7"/>
        <v>360000000</v>
      </c>
      <c r="R33" s="70">
        <f t="shared" si="5"/>
        <v>0</v>
      </c>
    </row>
    <row r="34" spans="1:18">
      <c r="A34" s="20">
        <v>31</v>
      </c>
      <c r="B34" s="16" t="s">
        <v>44</v>
      </c>
      <c r="C34" s="57">
        <v>1200</v>
      </c>
      <c r="D34" s="18">
        <v>200</v>
      </c>
      <c r="E34" s="57"/>
      <c r="F34" s="57"/>
      <c r="G34" s="57"/>
      <c r="H34" s="57"/>
      <c r="I34" s="58">
        <v>0.95</v>
      </c>
      <c r="J34" s="58">
        <v>0</v>
      </c>
      <c r="K34" s="58">
        <v>0.05</v>
      </c>
      <c r="L34" s="59">
        <f t="shared" si="8"/>
        <v>32300</v>
      </c>
      <c r="M34" s="60">
        <f t="shared" si="6"/>
        <v>0</v>
      </c>
      <c r="N34" s="59">
        <v>34000</v>
      </c>
      <c r="O34" s="29">
        <f t="shared" si="1"/>
        <v>8160000000</v>
      </c>
      <c r="P34" s="59">
        <f t="shared" si="2"/>
        <v>7752000000</v>
      </c>
      <c r="Q34" s="61">
        <f t="shared" si="7"/>
        <v>408000000</v>
      </c>
      <c r="R34" s="70">
        <f t="shared" si="5"/>
        <v>0</v>
      </c>
    </row>
    <row r="35" spans="1:18">
      <c r="A35" s="20">
        <v>32</v>
      </c>
      <c r="B35" s="27" t="s">
        <v>46</v>
      </c>
      <c r="C35" s="27"/>
      <c r="D35" s="18">
        <v>700</v>
      </c>
      <c r="E35" s="27"/>
      <c r="F35" s="27"/>
      <c r="G35" s="27"/>
      <c r="H35" s="27"/>
      <c r="I35" s="28">
        <v>0.9</v>
      </c>
      <c r="J35" s="28"/>
      <c r="K35" s="28">
        <v>0.1</v>
      </c>
      <c r="L35" s="29"/>
      <c r="M35" s="30"/>
      <c r="N35" s="29"/>
      <c r="O35" s="29">
        <f t="shared" si="1"/>
        <v>0</v>
      </c>
      <c r="P35" s="29">
        <f t="shared" si="2"/>
        <v>0</v>
      </c>
      <c r="Q35" s="34">
        <f t="shared" si="7"/>
        <v>0</v>
      </c>
      <c r="R35" s="70"/>
    </row>
    <row r="36" spans="1:18" ht="29.25" customHeight="1">
      <c r="A36" s="31" t="s">
        <v>48</v>
      </c>
      <c r="B36" s="32"/>
      <c r="C36" s="62"/>
      <c r="D36" s="63"/>
      <c r="E36" s="62"/>
      <c r="F36" s="62"/>
      <c r="G36" s="62"/>
      <c r="H36" s="62"/>
      <c r="I36" s="64"/>
      <c r="J36" s="64"/>
      <c r="K36" s="64"/>
      <c r="L36" s="65"/>
      <c r="M36" s="66"/>
      <c r="N36" s="65"/>
      <c r="O36" s="45">
        <f>SUM(O4:O34)</f>
        <v>158846770000</v>
      </c>
      <c r="P36" s="46">
        <f>SUM(P4:P35)</f>
        <v>103323573000</v>
      </c>
      <c r="Q36" s="71">
        <f>SUM(Q4:Q35)</f>
        <v>43994697000</v>
      </c>
      <c r="R36" s="72">
        <f>SUM(R15:R34)</f>
        <v>11938690000</v>
      </c>
    </row>
    <row r="37" spans="1:18">
      <c r="K37" s="33"/>
    </row>
  </sheetData>
  <mergeCells count="2">
    <mergeCell ref="A36:B36"/>
    <mergeCell ref="A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نورومیلیت </vt:lpstr>
      <vt:lpstr>nmo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dcterms:created xsi:type="dcterms:W3CDTF">2022-04-20T04:16:04Z</dcterms:created>
  <dcterms:modified xsi:type="dcterms:W3CDTF">2024-02-05T04:55:53Z</dcterms:modified>
</cp:coreProperties>
</file>